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47 2030 J_НСК_Р_11 Замена ТМ 1000 кВА Королёва\Оценка технического состояния\"/>
    </mc:Choice>
  </mc:AlternateContent>
  <xr:revisionPtr revIDLastSave="0" documentId="13_ncr:1_{63D313A9-81F3-4CAD-97A0-8CF9255E89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 ТР 6–35 кВ" sheetId="1" r:id="rId1"/>
    <sheet name="Матрица риска" sheetId="2" r:id="rId2"/>
  </sheets>
  <definedNames>
    <definedName name="_xlnm.Print_Area" localSheetId="0">'Оценка ТР 6–35 кВ'!$A$1:$E$48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E8" i="2"/>
  <c r="D8" i="2"/>
  <c r="C8" i="2"/>
  <c r="B8" i="2"/>
  <c r="F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C40" i="1"/>
  <c r="C41" i="1" s="1"/>
  <c r="C33" i="1"/>
  <c r="C34" i="1" s="1"/>
  <c r="C32" i="1"/>
  <c r="C42" i="1" l="1"/>
  <c r="C43" i="1" s="1"/>
</calcChain>
</file>

<file path=xl/sharedStrings.xml><?xml version="1.0" encoding="utf-8"?>
<sst xmlns="http://schemas.openxmlformats.org/spreadsheetml/2006/main" count="102" uniqueCount="101">
  <si>
    <t>Дата оценки</t>
  </si>
  <si>
    <t>ПС / ячейка / трансформатор (ID)</t>
  </si>
  <si>
    <t>Мощность, кВА (ONAN/ONAF и др.)</t>
  </si>
  <si>
    <t>Класс напряжения ВН/НН, кВ</t>
  </si>
  <si>
    <t>Год выпуска / возраст, лет</t>
  </si>
  <si>
    <t>Тип РПН (в баке/в отдельном баке) / диапазон</t>
  </si>
  <si>
    <t>Схема и группа соединения</t>
  </si>
  <si>
    <t>Система охлаждения (ONAN/ONAF/ODAF и др.)</t>
  </si>
  <si>
    <t>Код</t>
  </si>
  <si>
    <t>Показатель</t>
  </si>
  <si>
    <t>Вес w</t>
  </si>
  <si>
    <t>Балл s (0–4)</t>
  </si>
  <si>
    <t>Критерии (кратко)</t>
  </si>
  <si>
    <t>0: в пределах базы; 1: умеренный рост TDCG; 2: тренд/подозрение дефекта; 3: прогрессирующий терм./электр. дефект; 4: аварийный профиль/быстрый рост</t>
  </si>
  <si>
    <t>0: норма; 1–2: отклонения без тренда; 3: рост tgδ/нагрев/УФ‑активность; 4: повреждение/утечки/пробой</t>
  </si>
  <si>
    <t>0: исправен; 1–2: единичные отклонения; 3: нестабильность/увеличенное время; 4: отказ/подгорание</t>
  </si>
  <si>
    <t>0: норма; 2: загрязнение умеренное; 4: сильное загрязнение/газообразование</t>
  </si>
  <si>
    <t>0: без замечаний; 1–2: локальные запотевания; 3: течи/уровень ↓; 4: активные утечки/вскрытие бака</t>
  </si>
  <si>
    <t>Охлаждение: насосы/вентиляторы/радиаторы/датчики</t>
  </si>
  <si>
    <t>0: работоспособно; 1–2: частичный отказ/засор; 3: множественные отказы; 4: неработоспособно</t>
  </si>
  <si>
    <t>Сопротивление обмоток (баланс/темп. пересчёт)</t>
  </si>
  <si>
    <t>0: в допуске; 1: 0–2% отклон.; 2: 2–5%; 3: 5–10%; 4: &gt;10%/неповторяемость</t>
  </si>
  <si>
    <t>0: в допуске; 2: отклонения/неустойчивость; 4: несоответствие</t>
  </si>
  <si>
    <t>0: в допуске; 1: 0–3%; 2: 3–6%; 3: 6–10%; 4: &gt;10%/рост шума</t>
  </si>
  <si>
    <t>0: совпадает с базой; 2: локальные отличия; 3: существенные/на фазе; 4: значительные смещения/межвит. дефект</t>
  </si>
  <si>
    <t>0: ΔT&lt;5°C; 1: 5–10; 2: 10–20; 3: 20–30; 4: &gt;30°C/окраска/запах</t>
  </si>
  <si>
    <t>Защиты/сигнализация (газовая/температуры/РЗА)</t>
  </si>
  <si>
    <t>0: без замечаний; 1–2: корректировки; 3: несрабатывания/ложные; 4: неисправны/отключены</t>
  </si>
  <si>
    <t>Вибро/шум/необычные звуки</t>
  </si>
  <si>
    <t>0: в норме; 2: повышенные; 4: резко повышенные/удары</t>
  </si>
  <si>
    <t>Аварийность/инциденты (3–5 лет)</t>
  </si>
  <si>
    <t>0: нет; 1: единичные; 2: повторные; 3: частые; 4: системные/тяжёлые</t>
  </si>
  <si>
    <t>Возраст/перегрузки/профиль нагрузки</t>
  </si>
  <si>
    <t>0: низкие риски; 1–2: средние; 3: частые перегрузки/старение; 4: системат. перегруз/крайний возраст</t>
  </si>
  <si>
    <t>Документация/заземление/ограждение/маркировка</t>
  </si>
  <si>
    <t>0: полная/соответствует; 2: неполнота; 4: отсутствие/несоответствие</t>
  </si>
  <si>
    <t>Сумма весов (проверка=100)</t>
  </si>
  <si>
    <t>Индекс технического состояния (ИТС, 0–100)</t>
  </si>
  <si>
    <t>Вероятность отказа PoF (1–5)</t>
  </si>
  <si>
    <t>Оценка (0–4)</t>
  </si>
  <si>
    <t>Вес</t>
  </si>
  <si>
    <t>CoF (средневзвешенное, 0–4)</t>
  </si>
  <si>
    <t>CoF категория (1–5)</t>
  </si>
  <si>
    <t>Риск R = PoF × CoF</t>
  </si>
  <si>
    <t>Рекомендации</t>
  </si>
  <si>
    <t>Матрица риска (PoF × CoF)</t>
  </si>
  <si>
    <t>PoF↓ / CoF→</t>
  </si>
  <si>
    <t>Интерпретация:</t>
  </si>
  <si>
    <t>1–5</t>
  </si>
  <si>
    <t>Мониторинг</t>
  </si>
  <si>
    <t>6–10</t>
  </si>
  <si>
    <t>План ТОиР</t>
  </si>
  <si>
    <t>12–16</t>
  </si>
  <si>
    <t>Приоритетные работы/модернизация</t>
  </si>
  <si>
    <t>20–25</t>
  </si>
  <si>
    <t>Немедленные меры / ограничить режим / вывод в ремонт</t>
  </si>
  <si>
    <t>А1</t>
  </si>
  <si>
    <t>А2</t>
  </si>
  <si>
    <t>А3</t>
  </si>
  <si>
    <t>А4</t>
  </si>
  <si>
    <t>Б1</t>
  </si>
  <si>
    <t>Б2</t>
  </si>
  <si>
    <t>Б3</t>
  </si>
  <si>
    <t>Б4</t>
  </si>
  <si>
    <t>В1</t>
  </si>
  <si>
    <t>В2</t>
  </si>
  <si>
    <t>В3</t>
  </si>
  <si>
    <t>В4</t>
  </si>
  <si>
    <t>Г1</t>
  </si>
  <si>
    <t>Г2</t>
  </si>
  <si>
    <t>Г3</t>
  </si>
  <si>
    <t>Д1</t>
  </si>
  <si>
    <t>Д2</t>
  </si>
  <si>
    <t>Д3</t>
  </si>
  <si>
    <t xml:space="preserve">Влага в масле / пробивное напряжение </t>
  </si>
  <si>
    <t>РПН: масло/микрочастицы</t>
  </si>
  <si>
    <t>Герметичность/уровень масла</t>
  </si>
  <si>
    <t>РПН: контакты/ток привода</t>
  </si>
  <si>
    <t>Вводы ВН/НН</t>
  </si>
  <si>
    <t>Изоляция обмоток</t>
  </si>
  <si>
    <t>Газовый анализ масла</t>
  </si>
  <si>
    <t xml:space="preserve">Коэф. трансформации/группа </t>
  </si>
  <si>
    <t>Zкз и потери (Pкз/Pxx) в сравнении с паспортными значениями</t>
  </si>
  <si>
    <t>Частотная характеристика</t>
  </si>
  <si>
    <t>Тепловизионный контроль (вводы/контакты/радиаторы) под нагрузкой</t>
  </si>
  <si>
    <t>0: в норме; 1: близко к лимиту; 2: превышение/снижение; 3: высокая эмульсия; 4: критично, риск пробоя</t>
  </si>
  <si>
    <t>0: норма к базе; 1: +0–10%; 2: +10–20% к tgδ/падение сопр; 3: +20–30%/быстрый тренд; 4: &gt;30%/некондиция</t>
  </si>
  <si>
    <t>Критерий CoF (тяжесть последствий при аварии)</t>
  </si>
  <si>
    <t>К заполнению ячейки, закрашенные серым цветом</t>
  </si>
  <si>
    <t>Последствия для потребителей</t>
  </si>
  <si>
    <t>Финансовые последствия</t>
  </si>
  <si>
    <t>Влияние на окружающую среду</t>
  </si>
  <si>
    <t>ЦРП-1</t>
  </si>
  <si>
    <t>1000 кВА</t>
  </si>
  <si>
    <t>6/0,4</t>
  </si>
  <si>
    <t>в баке</t>
  </si>
  <si>
    <t>нд</t>
  </si>
  <si>
    <t>Силовой трансформатор 6–35 кВ — оценка технического состояния (ИТС)</t>
  </si>
  <si>
    <t>Директор филиала "ПСК"</t>
  </si>
  <si>
    <t>ООО "НРСК-СИБИРЬ"</t>
  </si>
  <si>
    <t>Баклагина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</si>
</sst>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1"/>
      <name val="Calibri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0" fillId="0" borderId="1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50"/>
  <sheetViews>
    <sheetView tabSelected="1" zoomScale="70" zoomScaleNormal="70" workbookViewId="0">
      <pane xSplit="1" ySplit="12" topLeftCell="B21" activePane="bottomRight" state="frozen"/>
      <selection pane="topRight"/>
      <selection pane="bottomLeft"/>
      <selection pane="bottomRight" sqref="A1:E48"/>
    </sheetView>
  </sheetViews>
  <sheetFormatPr defaultRowHeight="15" x14ac:dyDescent="0.25"/>
  <cols>
    <col min="1" max="1" width="66" customWidth="1"/>
    <col min="2" max="2" width="64" customWidth="1"/>
    <col min="3" max="3" width="12.7109375" bestFit="1" customWidth="1"/>
    <col min="4" max="4" width="12" customWidth="1"/>
    <col min="5" max="5" width="64" customWidth="1"/>
  </cols>
  <sheetData>
    <row r="1" spans="1:5" x14ac:dyDescent="0.25">
      <c r="A1" s="16" t="s">
        <v>97</v>
      </c>
      <c r="B1" s="17"/>
      <c r="C1" s="17"/>
      <c r="D1" s="17"/>
      <c r="E1" s="17"/>
    </row>
    <row r="2" spans="1:5" x14ac:dyDescent="0.25">
      <c r="B2" s="14" t="s">
        <v>88</v>
      </c>
    </row>
    <row r="3" spans="1:5" x14ac:dyDescent="0.25">
      <c r="A3" s="1" t="s">
        <v>0</v>
      </c>
      <c r="B3" s="15">
        <v>45718</v>
      </c>
    </row>
    <row r="4" spans="1:5" x14ac:dyDescent="0.25">
      <c r="A4" s="1" t="s">
        <v>1</v>
      </c>
      <c r="B4" s="2" t="s">
        <v>92</v>
      </c>
    </row>
    <row r="5" spans="1:5" x14ac:dyDescent="0.25">
      <c r="A5" s="1" t="s">
        <v>2</v>
      </c>
      <c r="B5" s="2" t="s">
        <v>93</v>
      </c>
    </row>
    <row r="6" spans="1:5" x14ac:dyDescent="0.25">
      <c r="A6" s="1" t="s">
        <v>3</v>
      </c>
      <c r="B6" s="2" t="s">
        <v>94</v>
      </c>
    </row>
    <row r="7" spans="1:5" x14ac:dyDescent="0.25">
      <c r="A7" s="1" t="s">
        <v>4</v>
      </c>
      <c r="B7" s="2">
        <v>1941</v>
      </c>
    </row>
    <row r="8" spans="1:5" x14ac:dyDescent="0.25">
      <c r="A8" s="1" t="s">
        <v>5</v>
      </c>
      <c r="B8" s="2" t="s">
        <v>95</v>
      </c>
    </row>
    <row r="9" spans="1:5" x14ac:dyDescent="0.25">
      <c r="A9" s="1" t="s">
        <v>6</v>
      </c>
      <c r="B9" s="2" t="s">
        <v>96</v>
      </c>
    </row>
    <row r="10" spans="1:5" x14ac:dyDescent="0.25">
      <c r="A10" s="1" t="s">
        <v>7</v>
      </c>
      <c r="B10" s="2" t="s">
        <v>96</v>
      </c>
    </row>
    <row r="12" spans="1:5" x14ac:dyDescent="0.25">
      <c r="A12" s="3" t="s">
        <v>8</v>
      </c>
      <c r="B12" s="3" t="s">
        <v>9</v>
      </c>
      <c r="C12" s="3" t="s">
        <v>10</v>
      </c>
      <c r="D12" s="3" t="s">
        <v>11</v>
      </c>
      <c r="E12" s="3" t="s">
        <v>12</v>
      </c>
    </row>
    <row r="13" spans="1:5" ht="45" x14ac:dyDescent="0.25">
      <c r="A13" s="4" t="s">
        <v>56</v>
      </c>
      <c r="B13" s="2" t="s">
        <v>80</v>
      </c>
      <c r="C13" s="4">
        <v>12</v>
      </c>
      <c r="D13" s="9">
        <v>3</v>
      </c>
      <c r="E13" s="2" t="s">
        <v>13</v>
      </c>
    </row>
    <row r="14" spans="1:5" ht="30" x14ac:dyDescent="0.25">
      <c r="A14" s="4" t="s">
        <v>57</v>
      </c>
      <c r="B14" s="2" t="s">
        <v>74</v>
      </c>
      <c r="C14" s="4">
        <v>8</v>
      </c>
      <c r="D14" s="9">
        <v>2</v>
      </c>
      <c r="E14" s="2" t="s">
        <v>85</v>
      </c>
    </row>
    <row r="15" spans="1:5" ht="30" x14ac:dyDescent="0.25">
      <c r="A15" s="4" t="s">
        <v>58</v>
      </c>
      <c r="B15" s="2" t="s">
        <v>79</v>
      </c>
      <c r="C15" s="4">
        <v>7</v>
      </c>
      <c r="D15" s="9">
        <v>4</v>
      </c>
      <c r="E15" s="2" t="s">
        <v>86</v>
      </c>
    </row>
    <row r="16" spans="1:5" ht="30" x14ac:dyDescent="0.25">
      <c r="A16" s="4" t="s">
        <v>59</v>
      </c>
      <c r="B16" s="2" t="s">
        <v>78</v>
      </c>
      <c r="C16" s="4">
        <v>7</v>
      </c>
      <c r="D16" s="9">
        <v>4</v>
      </c>
      <c r="E16" s="2" t="s">
        <v>14</v>
      </c>
    </row>
    <row r="17" spans="1:5" ht="30" x14ac:dyDescent="0.25">
      <c r="A17" s="4" t="s">
        <v>60</v>
      </c>
      <c r="B17" s="2" t="s">
        <v>77</v>
      </c>
      <c r="C17" s="4">
        <v>10</v>
      </c>
      <c r="D17" s="9">
        <v>4</v>
      </c>
      <c r="E17" s="2" t="s">
        <v>15</v>
      </c>
    </row>
    <row r="18" spans="1:5" ht="30" x14ac:dyDescent="0.25">
      <c r="A18" s="4" t="s">
        <v>61</v>
      </c>
      <c r="B18" s="2" t="s">
        <v>75</v>
      </c>
      <c r="C18" s="4">
        <v>5</v>
      </c>
      <c r="D18" s="9">
        <v>4</v>
      </c>
      <c r="E18" s="2" t="s">
        <v>16</v>
      </c>
    </row>
    <row r="19" spans="1:5" ht="30" x14ac:dyDescent="0.25">
      <c r="A19" s="4" t="s">
        <v>62</v>
      </c>
      <c r="B19" s="2" t="s">
        <v>76</v>
      </c>
      <c r="C19" s="4">
        <v>5</v>
      </c>
      <c r="D19" s="9">
        <v>4</v>
      </c>
      <c r="E19" s="2" t="s">
        <v>17</v>
      </c>
    </row>
    <row r="20" spans="1:5" ht="30" x14ac:dyDescent="0.25">
      <c r="A20" s="4" t="s">
        <v>63</v>
      </c>
      <c r="B20" s="2" t="s">
        <v>18</v>
      </c>
      <c r="C20" s="4">
        <v>5</v>
      </c>
      <c r="D20" s="9">
        <v>4</v>
      </c>
      <c r="E20" s="2" t="s">
        <v>19</v>
      </c>
    </row>
    <row r="21" spans="1:5" ht="30" x14ac:dyDescent="0.25">
      <c r="A21" s="4" t="s">
        <v>64</v>
      </c>
      <c r="B21" s="2" t="s">
        <v>20</v>
      </c>
      <c r="C21" s="4">
        <v>6</v>
      </c>
      <c r="D21" s="9">
        <v>4</v>
      </c>
      <c r="E21" s="2" t="s">
        <v>21</v>
      </c>
    </row>
    <row r="22" spans="1:5" x14ac:dyDescent="0.25">
      <c r="A22" s="4" t="s">
        <v>65</v>
      </c>
      <c r="B22" s="2" t="s">
        <v>81</v>
      </c>
      <c r="C22" s="4">
        <v>4</v>
      </c>
      <c r="D22" s="9">
        <v>2</v>
      </c>
      <c r="E22" s="2" t="s">
        <v>22</v>
      </c>
    </row>
    <row r="23" spans="1:5" x14ac:dyDescent="0.25">
      <c r="A23" s="4" t="s">
        <v>66</v>
      </c>
      <c r="B23" s="2" t="s">
        <v>82</v>
      </c>
      <c r="C23" s="4">
        <v>5</v>
      </c>
      <c r="D23" s="9">
        <v>2</v>
      </c>
      <c r="E23" s="2" t="s">
        <v>23</v>
      </c>
    </row>
    <row r="24" spans="1:5" ht="30" x14ac:dyDescent="0.25">
      <c r="A24" s="4" t="s">
        <v>67</v>
      </c>
      <c r="B24" s="2" t="s">
        <v>83</v>
      </c>
      <c r="C24" s="4">
        <v>6</v>
      </c>
      <c r="D24" s="9">
        <v>4</v>
      </c>
      <c r="E24" s="2" t="s">
        <v>24</v>
      </c>
    </row>
    <row r="25" spans="1:5" ht="30" x14ac:dyDescent="0.25">
      <c r="A25" s="4" t="s">
        <v>68</v>
      </c>
      <c r="B25" s="2" t="s">
        <v>84</v>
      </c>
      <c r="C25" s="4">
        <v>5</v>
      </c>
      <c r="D25" s="9">
        <v>0</v>
      </c>
      <c r="E25" s="2" t="s">
        <v>25</v>
      </c>
    </row>
    <row r="26" spans="1:5" ht="30" x14ac:dyDescent="0.25">
      <c r="A26" s="4" t="s">
        <v>69</v>
      </c>
      <c r="B26" s="2" t="s">
        <v>26</v>
      </c>
      <c r="C26" s="4">
        <v>4</v>
      </c>
      <c r="D26" s="9">
        <v>3</v>
      </c>
      <c r="E26" s="2" t="s">
        <v>27</v>
      </c>
    </row>
    <row r="27" spans="1:5" x14ac:dyDescent="0.25">
      <c r="A27" s="4" t="s">
        <v>70</v>
      </c>
      <c r="B27" s="2" t="s">
        <v>28</v>
      </c>
      <c r="C27" s="4">
        <v>3</v>
      </c>
      <c r="D27" s="9">
        <v>4</v>
      </c>
      <c r="E27" s="2" t="s">
        <v>29</v>
      </c>
    </row>
    <row r="28" spans="1:5" ht="30" x14ac:dyDescent="0.25">
      <c r="A28" s="4" t="s">
        <v>71</v>
      </c>
      <c r="B28" s="2" t="s">
        <v>30</v>
      </c>
      <c r="C28" s="4">
        <v>4</v>
      </c>
      <c r="D28" s="9">
        <v>4</v>
      </c>
      <c r="E28" s="2" t="s">
        <v>31</v>
      </c>
    </row>
    <row r="29" spans="1:5" ht="30" x14ac:dyDescent="0.25">
      <c r="A29" s="4" t="s">
        <v>72</v>
      </c>
      <c r="B29" s="2" t="s">
        <v>32</v>
      </c>
      <c r="C29" s="4">
        <v>3</v>
      </c>
      <c r="D29" s="9">
        <v>4</v>
      </c>
      <c r="E29" s="2" t="s">
        <v>33</v>
      </c>
    </row>
    <row r="30" spans="1:5" ht="30" x14ac:dyDescent="0.25">
      <c r="A30" s="4" t="s">
        <v>73</v>
      </c>
      <c r="B30" s="2" t="s">
        <v>34</v>
      </c>
      <c r="C30" s="4">
        <v>1</v>
      </c>
      <c r="D30" s="9">
        <v>4</v>
      </c>
      <c r="E30" s="2" t="s">
        <v>35</v>
      </c>
    </row>
    <row r="32" spans="1:5" x14ac:dyDescent="0.25">
      <c r="A32" s="10"/>
      <c r="B32" s="5" t="s">
        <v>36</v>
      </c>
      <c r="C32" s="5">
        <f>SUM(C13:C30)</f>
        <v>100</v>
      </c>
    </row>
    <row r="33" spans="1:4" x14ac:dyDescent="0.25">
      <c r="A33" s="10"/>
      <c r="B33" s="5" t="s">
        <v>37</v>
      </c>
      <c r="C33" s="5">
        <f>SUMPRODUCT(C13:C30,D13:D30)/4</f>
        <v>82.5</v>
      </c>
    </row>
    <row r="34" spans="1:4" x14ac:dyDescent="0.25">
      <c r="B34" t="s">
        <v>38</v>
      </c>
      <c r="C34">
        <f>IF(C33&lt;=20,1,IF(C33&lt;=40,2,IF(C33&lt;=60,3,IF(C33&lt;=80,4,5))))</f>
        <v>5</v>
      </c>
    </row>
    <row r="36" spans="1:4" x14ac:dyDescent="0.25">
      <c r="B36" s="13" t="s">
        <v>87</v>
      </c>
      <c r="C36" s="6" t="s">
        <v>39</v>
      </c>
      <c r="D36" s="6" t="s">
        <v>40</v>
      </c>
    </row>
    <row r="37" spans="1:4" x14ac:dyDescent="0.25">
      <c r="B37" s="2" t="s">
        <v>89</v>
      </c>
      <c r="C37" s="9">
        <v>4</v>
      </c>
      <c r="D37" s="4">
        <v>0.4</v>
      </c>
    </row>
    <row r="38" spans="1:4" x14ac:dyDescent="0.25">
      <c r="B38" s="2" t="s">
        <v>90</v>
      </c>
      <c r="C38" s="9">
        <v>4</v>
      </c>
      <c r="D38" s="4">
        <v>0.4</v>
      </c>
    </row>
    <row r="39" spans="1:4" x14ac:dyDescent="0.25">
      <c r="B39" s="2" t="s">
        <v>91</v>
      </c>
      <c r="C39" s="9">
        <v>4</v>
      </c>
      <c r="D39" s="4">
        <v>0.2</v>
      </c>
    </row>
    <row r="40" spans="1:4" x14ac:dyDescent="0.25">
      <c r="B40" t="s">
        <v>41</v>
      </c>
      <c r="C40">
        <f>SUMPRODUCT(C37:C39,D37:D39)</f>
        <v>4</v>
      </c>
    </row>
    <row r="41" spans="1:4" x14ac:dyDescent="0.25">
      <c r="B41" t="s">
        <v>42</v>
      </c>
      <c r="C41">
        <f>IF(C40&lt;=0.5,1,IF(C40&lt;=1.5,2,IF(C40&lt;=2.5,3,IF(C40&lt;=3.5,4,5))))</f>
        <v>5</v>
      </c>
    </row>
    <row r="42" spans="1:4" ht="15.75" thickBot="1" x14ac:dyDescent="0.3">
      <c r="B42" t="s">
        <v>43</v>
      </c>
      <c r="C42" s="5">
        <f>C34*C41</f>
        <v>25</v>
      </c>
    </row>
    <row r="43" spans="1:4" ht="93.75" customHeight="1" thickBot="1" x14ac:dyDescent="0.3">
      <c r="B43" s="11" t="s">
        <v>44</v>
      </c>
      <c r="C43" s="12" t="str">
        <f>IF(C42&lt;=5,"Мониторинг",IF(C42&lt;=10,"План ТОиР",IF(C42&lt;=16,"Приоритетные работы/модернизация","Немедленные меры / ограничить режим / вывод в ремонт")))</f>
        <v>Немедленные меры / ограничить режим / вывод в ремонт</v>
      </c>
    </row>
    <row r="47" spans="1:4" ht="22.5" customHeight="1" x14ac:dyDescent="0.25">
      <c r="A47" s="19" t="s">
        <v>98</v>
      </c>
      <c r="B47" s="19"/>
      <c r="C47" s="19" t="s">
        <v>100</v>
      </c>
      <c r="D47" s="18"/>
    </row>
    <row r="48" spans="1:4" ht="18.75" customHeight="1" x14ac:dyDescent="0.25">
      <c r="A48" s="19" t="s">
        <v>99</v>
      </c>
      <c r="B48" s="19"/>
      <c r="C48" s="19"/>
      <c r="D48" s="18"/>
    </row>
    <row r="49" spans="1:4" ht="15.75" x14ac:dyDescent="0.25">
      <c r="A49" s="18"/>
      <c r="B49" s="18"/>
      <c r="C49" s="18"/>
      <c r="D49" s="18"/>
    </row>
    <row r="50" spans="1:4" ht="15.75" x14ac:dyDescent="0.25">
      <c r="A50" s="18"/>
      <c r="B50" s="18"/>
      <c r="C50" s="18"/>
      <c r="D50" s="18"/>
    </row>
  </sheetData>
  <mergeCells count="1">
    <mergeCell ref="A1:E1"/>
  </mergeCells>
  <conditionalFormatting sqref="C3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3:D3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2">
    <dataValidation type="decimal" allowBlank="1" showInputMessage="1" showErrorMessage="1" error="Введите число от 0 до 4" promptTitle="Балл s" prompt="Допустимы значения 0, 1, 2, 3, 4 (возможны дробные)" sqref="D13:D30" xr:uid="{00000000-0002-0000-0000-000000000000}">
      <formula1>0</formula1>
      <formula2>4</formula2>
    </dataValidation>
    <dataValidation type="decimal" allowBlank="1" showInputMessage="1" showErrorMessage="1" error="Введите число от 0 до 4" promptTitle="CoF подоценка" prompt="Допустимы значения 0–4" sqref="C37:C39" xr:uid="{00000000-0002-0000-0000-000001000000}">
      <formula1>0</formula1>
      <formula2>4</formula2>
    </dataValidation>
  </dataValidations>
  <pageMargins left="0.75" right="0.75" top="1" bottom="1" header="0.5" footer="0.5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F14"/>
  <sheetViews>
    <sheetView workbookViewId="0"/>
  </sheetViews>
  <sheetFormatPr defaultRowHeight="15" x14ac:dyDescent="0.25"/>
  <cols>
    <col min="1" max="1" width="18" customWidth="1"/>
    <col min="2" max="6" width="10" customWidth="1"/>
  </cols>
  <sheetData>
    <row r="1" spans="1:6" ht="18.75" x14ac:dyDescent="0.3">
      <c r="A1" s="7" t="s">
        <v>45</v>
      </c>
    </row>
    <row r="3" spans="1:6" x14ac:dyDescent="0.25">
      <c r="A3" s="8" t="s">
        <v>46</v>
      </c>
      <c r="B3" s="8">
        <v>1</v>
      </c>
      <c r="C3" s="8">
        <v>2</v>
      </c>
      <c r="D3" s="8">
        <v>3</v>
      </c>
      <c r="E3" s="8">
        <v>4</v>
      </c>
      <c r="F3" s="8">
        <v>5</v>
      </c>
    </row>
    <row r="4" spans="1:6" x14ac:dyDescent="0.25">
      <c r="A4" s="8">
        <v>1</v>
      </c>
      <c r="B4" s="4">
        <f t="shared" ref="B4:F8" si="0">C$3*$A4</f>
        <v>2</v>
      </c>
      <c r="C4" s="4">
        <f t="shared" si="0"/>
        <v>3</v>
      </c>
      <c r="D4" s="4">
        <f t="shared" si="0"/>
        <v>4</v>
      </c>
      <c r="E4" s="4">
        <f t="shared" si="0"/>
        <v>5</v>
      </c>
      <c r="F4" s="4">
        <f t="shared" si="0"/>
        <v>0</v>
      </c>
    </row>
    <row r="5" spans="1:6" x14ac:dyDescent="0.25">
      <c r="A5" s="8">
        <v>2</v>
      </c>
      <c r="B5" s="4">
        <f t="shared" si="0"/>
        <v>4</v>
      </c>
      <c r="C5" s="4">
        <f t="shared" si="0"/>
        <v>6</v>
      </c>
      <c r="D5" s="4">
        <f t="shared" si="0"/>
        <v>8</v>
      </c>
      <c r="E5" s="4">
        <f t="shared" si="0"/>
        <v>10</v>
      </c>
      <c r="F5" s="4">
        <f t="shared" si="0"/>
        <v>0</v>
      </c>
    </row>
    <row r="6" spans="1:6" x14ac:dyDescent="0.25">
      <c r="A6" s="8">
        <v>3</v>
      </c>
      <c r="B6" s="4">
        <f t="shared" si="0"/>
        <v>6</v>
      </c>
      <c r="C6" s="4">
        <f t="shared" si="0"/>
        <v>9</v>
      </c>
      <c r="D6" s="4">
        <f t="shared" si="0"/>
        <v>12</v>
      </c>
      <c r="E6" s="4">
        <f t="shared" si="0"/>
        <v>15</v>
      </c>
      <c r="F6" s="4">
        <f t="shared" si="0"/>
        <v>0</v>
      </c>
    </row>
    <row r="7" spans="1:6" x14ac:dyDescent="0.25">
      <c r="A7" s="8">
        <v>4</v>
      </c>
      <c r="B7" s="4">
        <f t="shared" si="0"/>
        <v>8</v>
      </c>
      <c r="C7" s="4">
        <f t="shared" si="0"/>
        <v>12</v>
      </c>
      <c r="D7" s="4">
        <f t="shared" si="0"/>
        <v>16</v>
      </c>
      <c r="E7" s="4">
        <f t="shared" si="0"/>
        <v>20</v>
      </c>
      <c r="F7" s="4">
        <f t="shared" si="0"/>
        <v>0</v>
      </c>
    </row>
    <row r="8" spans="1:6" x14ac:dyDescent="0.25">
      <c r="A8" s="8">
        <v>5</v>
      </c>
      <c r="B8" s="4">
        <f t="shared" si="0"/>
        <v>10</v>
      </c>
      <c r="C8" s="4">
        <f t="shared" si="0"/>
        <v>15</v>
      </c>
      <c r="D8" s="4">
        <f t="shared" si="0"/>
        <v>20</v>
      </c>
      <c r="E8" s="4">
        <f t="shared" si="0"/>
        <v>25</v>
      </c>
      <c r="F8" s="4">
        <f t="shared" si="0"/>
        <v>0</v>
      </c>
    </row>
    <row r="10" spans="1:6" x14ac:dyDescent="0.25">
      <c r="A10" s="6" t="s">
        <v>47</v>
      </c>
    </row>
    <row r="11" spans="1:6" x14ac:dyDescent="0.25">
      <c r="A11" t="s">
        <v>48</v>
      </c>
      <c r="B11" t="s">
        <v>49</v>
      </c>
    </row>
    <row r="12" spans="1:6" x14ac:dyDescent="0.25">
      <c r="A12" t="s">
        <v>50</v>
      </c>
      <c r="B12" t="s">
        <v>51</v>
      </c>
    </row>
    <row r="13" spans="1:6" x14ac:dyDescent="0.25">
      <c r="A13" t="s">
        <v>52</v>
      </c>
      <c r="B13" t="s">
        <v>53</v>
      </c>
    </row>
    <row r="14" spans="1:6" x14ac:dyDescent="0.25">
      <c r="A14" t="s">
        <v>54</v>
      </c>
      <c r="B14" t="s">
        <v>55</v>
      </c>
    </row>
  </sheetData>
  <conditionalFormatting sqref="B4:F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Оценка ТР 6–35 кВ</vt:lpstr>
      <vt:lpstr>Матрица риска</vt:lpstr>
      <vt:lpstr>'Оценка ТР 6–35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Баклагина Екатерина</cp:lastModifiedBy>
  <cp:lastPrinted>2025-09-01T03:40:48Z</cp:lastPrinted>
  <dcterms:created xsi:type="dcterms:W3CDTF">2025-08-19T04:45:40Z</dcterms:created>
  <dcterms:modified xsi:type="dcterms:W3CDTF">2025-09-01T03:40:50Z</dcterms:modified>
</cp:coreProperties>
</file>